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B13D93A2-3D93-49CD-83A3-AFBF16F1098F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9" i="1" l="1"/>
  <c r="C49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9" i="1" l="1"/>
  <c r="F15" i="1"/>
  <c r="G15" i="1" s="1"/>
  <c r="H15" i="1" s="1"/>
  <c r="F18" i="1"/>
  <c r="G12" i="1"/>
  <c r="F49" i="1" l="1"/>
  <c r="G18" i="1"/>
  <c r="G49" i="1" s="1"/>
  <c r="H12" i="1"/>
  <c r="H18" i="1" l="1"/>
  <c r="H49" i="1" s="1"/>
</calcChain>
</file>

<file path=xl/sharedStrings.xml><?xml version="1.0" encoding="utf-8"?>
<sst xmlns="http://schemas.openxmlformats.org/spreadsheetml/2006/main" count="45" uniqueCount="44">
  <si>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</si>
  <si>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</si>
  <si>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</si>
  <si>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</si>
  <si>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</si>
  <si>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</si>
  <si>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</si>
  <si>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</si>
  <si>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</si>
  <si>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</si>
  <si>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</si>
  <si>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</si>
  <si>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</si>
  <si>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</si>
  <si>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</si>
  <si>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</si>
  <si>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</si>
  <si>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</si>
  <si>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</si>
  <si>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</si>
  <si>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</si>
  <si>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</si>
  <si>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</si>
  <si>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</si>
  <si>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</si>
  <si>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</si>
  <si>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</si>
  <si>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</si>
  <si>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</si>
  <si>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</si>
  <si>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COL. LOS VENEROS</t>
  </si>
  <si>
    <t>NUMERO DE CUENTA:85DP07C022550790</t>
  </si>
  <si>
    <t>CORRESPONDIENTE AL MUNICIPIO DE PURISIMA DEL RINCON</t>
  </si>
  <si>
    <t>TENSION: BAJA - BAJA</t>
  </si>
  <si>
    <t>FECHA DE CENSO: 2/07/2019   MEDIDOR:S\MEDD MULTIPLO: 2 LECTURA:12421</t>
  </si>
  <si>
    <t>RPU: 060030384272</t>
  </si>
  <si>
    <t>UBICACION: COL. LOS VENEROS</t>
  </si>
  <si>
    <t>TARIFA: 5A</t>
  </si>
  <si>
    <t>ZONA LEON</t>
  </si>
  <si>
    <t>32 W</t>
  </si>
  <si>
    <t>45 W</t>
  </si>
  <si>
    <t>55 W</t>
  </si>
  <si>
    <t>65 W</t>
  </si>
  <si>
    <t>70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</si>
</sst>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8"/>
  <sheetViews>
    <sheetView showGridLines="0" tabSelected="1" topLeftCell="A31" zoomScaleNormal="100" zoomScaleSheetLayoutView="100" workbookViewId="0">
      <selection activeCell="A46" sqref="A46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/>
      <c r="C12" s="13"/>
      <c r="D12" s="23"/>
      <c r="E12" s="32">
        <f>SUM(D12:D13)</f>
        <v>0</v>
      </c>
      <c r="F12" s="34">
        <f>E12*0.25</f>
        <v>0</v>
      </c>
      <c r="G12" s="36">
        <f>(E12+F12)/1000</f>
        <v>0</v>
      </c>
      <c r="H12" s="38">
        <f>G12*12</f>
        <v>0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 t="s">
        <v>39</v>
      </c>
      <c r="C21" s="14">
        <v>6</v>
      </c>
      <c r="D21" s="23">
        <v>192</v>
      </c>
      <c r="E21" s="32">
        <f>SUM(D21:D22)</f>
        <v>192</v>
      </c>
      <c r="F21" s="34">
        <f>E21*0.25</f>
        <v>48</v>
      </c>
      <c r="G21" s="36">
        <f>(E21+F21)/1000</f>
        <v>0.24</v>
      </c>
      <c r="H21" s="38">
        <f>G21*12</f>
        <v>2.88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40</v>
      </c>
      <c r="C45" s="13">
        <v>2</v>
      </c>
      <c r="D45" s="23">
        <v>90</v>
      </c>
      <c r="E45" s="32">
        <f>SUM(D45:D48)</f>
        <v>2475</v>
      </c>
      <c r="F45" s="34">
        <f>E45*0.25</f>
        <v>618.75</v>
      </c>
      <c r="G45" s="36">
        <f>(E45+F45)/1000</f>
        <v>3.09375</v>
      </c>
      <c r="H45" s="38">
        <f>G45*12</f>
        <v>37.125</v>
      </c>
      <c r="I45" s="7"/>
    </row>
    <row r="46" spans="1:9" x14ac:dyDescent="0.25">
      <c r="A46" s="5"/>
      <c r="B46" s="2" t="s">
        <v>41</v>
      </c>
      <c r="C46" s="13">
        <v>35</v>
      </c>
      <c r="D46" s="23">
        <v>1925</v>
      </c>
      <c r="E46" s="33"/>
      <c r="F46" s="35"/>
      <c r="G46" s="45"/>
      <c r="H46" s="40"/>
      <c r="I46" s="7"/>
    </row>
    <row r="47" spans="1:9" x14ac:dyDescent="0.25">
      <c r="A47" s="5"/>
      <c r="B47" s="2" t="s">
        <v>42</v>
      </c>
      <c r="C47" s="13">
        <v>6</v>
      </c>
      <c r="D47" s="23">
        <v>390</v>
      </c>
      <c r="E47" s="33"/>
      <c r="F47" s="35"/>
      <c r="G47" s="45"/>
      <c r="H47" s="40"/>
      <c r="I47" s="7"/>
    </row>
    <row r="48" spans="1:9" x14ac:dyDescent="0.25">
      <c r="A48" s="5"/>
      <c r="B48" s="2" t="s">
        <v>43</v>
      </c>
      <c r="C48" s="13">
        <v>1</v>
      </c>
      <c r="D48" s="23">
        <v>70</v>
      </c>
      <c r="E48" s="33"/>
      <c r="F48" s="35"/>
      <c r="G48" s="37"/>
      <c r="H48" s="40"/>
      <c r="I48" s="7"/>
    </row>
    <row r="49" spans="1:9" x14ac:dyDescent="0.25">
      <c r="A49" s="5"/>
      <c r="B49" s="17" t="s">
        <v>14</v>
      </c>
      <c r="C49" s="14">
        <f t="shared" ref="C49:H49" si="0">SUM(C12:C48)</f>
        <v>50</v>
      </c>
      <c r="D49" s="23">
        <f t="shared" si="0"/>
        <v>2667</v>
      </c>
      <c r="E49" s="24">
        <f>(SUM(E12:E48))/1000</f>
        <v>2.6669999999999998</v>
      </c>
      <c r="F49" s="14">
        <f t="shared" si="0"/>
        <v>666.75</v>
      </c>
      <c r="G49" s="15">
        <f t="shared" si="0"/>
        <v>3.3337500000000002</v>
      </c>
      <c r="H49" s="21">
        <f t="shared" si="0"/>
        <v>40.005000000000003</v>
      </c>
      <c r="I49" s="7"/>
    </row>
    <row r="50" spans="1:9" x14ac:dyDescent="0.25">
      <c r="A50" s="5"/>
      <c r="B50" s="6"/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30" t="s">
        <v>15</v>
      </c>
      <c r="C51" s="30"/>
      <c r="D51" s="30"/>
      <c r="E51" s="30"/>
      <c r="F51" s="30"/>
      <c r="G51" s="30"/>
      <c r="H51" s="30"/>
      <c r="I51" s="7"/>
    </row>
    <row r="52" spans="1:9" x14ac:dyDescent="0.25">
      <c r="A52" s="5"/>
      <c r="B52" s="26" t="s">
        <v>34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35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22</v>
      </c>
      <c r="C54" s="6"/>
      <c r="D54" s="6"/>
      <c r="E54" s="6"/>
      <c r="F54" s="6"/>
      <c r="G54" s="6"/>
      <c r="H54" s="6"/>
      <c r="I54" s="7"/>
    </row>
    <row r="55" spans="1:9" x14ac:dyDescent="0.25">
      <c r="A55" s="5"/>
      <c r="B55" s="18" t="s">
        <v>16</v>
      </c>
      <c r="C55" s="6"/>
      <c r="D55" s="6"/>
      <c r="E55" s="6"/>
      <c r="F55" s="6"/>
      <c r="G55" s="6"/>
      <c r="H55" s="6"/>
      <c r="I55" s="7"/>
    </row>
    <row r="56" spans="1:9" x14ac:dyDescent="0.25">
      <c r="A56" s="5"/>
      <c r="B56" s="18" t="s">
        <v>36</v>
      </c>
      <c r="C56" s="6"/>
      <c r="D56" s="28" t="s">
        <v>18</v>
      </c>
      <c r="E56" s="28"/>
      <c r="F56" s="6"/>
      <c r="G56" s="28" t="s">
        <v>18</v>
      </c>
      <c r="H56" s="28"/>
      <c r="I56" s="7"/>
    </row>
    <row r="57" spans="1:9" x14ac:dyDescent="0.25">
      <c r="A57" s="5"/>
      <c r="B57" s="18" t="s">
        <v>37</v>
      </c>
      <c r="C57" s="6"/>
      <c r="D57" s="29" t="s">
        <v>17</v>
      </c>
      <c r="E57" s="29"/>
      <c r="F57" s="6"/>
      <c r="G57" s="29" t="s">
        <v>19</v>
      </c>
      <c r="H57" s="29"/>
      <c r="I57" s="7"/>
    </row>
    <row r="58" spans="1:9" ht="15.75" thickBot="1" x14ac:dyDescent="0.3">
      <c r="A58" s="9"/>
      <c r="B58" s="10"/>
      <c r="C58" s="10"/>
      <c r="D58" s="10"/>
      <c r="E58" s="10"/>
      <c r="F58" s="10"/>
      <c r="G58" s="10"/>
      <c r="H58" s="10"/>
      <c r="I58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7:E57"/>
    <mergeCell ref="D56:E56"/>
    <mergeCell ref="G56:H56"/>
    <mergeCell ref="G57:H57"/>
    <mergeCell ref="E45:E48"/>
    <mergeCell ref="F45:F48"/>
    <mergeCell ref="G45:G48"/>
    <mergeCell ref="H45:H48"/>
    <mergeCell ref="B1:H1"/>
    <mergeCell ref="B2:H2"/>
    <mergeCell ref="B3:H3"/>
    <mergeCell ref="B5:H5"/>
    <mergeCell ref="B51:H51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88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2019-07-03T15:15:45Z</cp:lastPrinted>
  <dcterms:created xsi:type="dcterms:W3CDTF">2011-10-26T15:56:34Z</dcterms:created>
  <dcterms:modified xsi:type="dcterms:W3CDTF">2019-07-03T15:16:07Z</dcterms:modified>
</cp:coreProperties>
</file>